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Лист1!$A$1:$M$32</definedName>
  </definedNames>
  <calcPr calcId="162913"/>
</workbook>
</file>

<file path=xl/calcChain.xml><?xml version="1.0" encoding="utf-8"?>
<calcChain xmlns="http://schemas.openxmlformats.org/spreadsheetml/2006/main">
  <c r="J16" i="1" l="1"/>
  <c r="K16" i="1"/>
  <c r="L16" i="1"/>
  <c r="L13" i="1"/>
  <c r="L14" i="1"/>
  <c r="L15" i="1"/>
  <c r="L12" i="1"/>
  <c r="G16" i="1" l="1"/>
  <c r="K15" i="1"/>
  <c r="J15" i="1"/>
  <c r="K14" i="1"/>
  <c r="J14" i="1"/>
  <c r="K13" i="1"/>
  <c r="J13" i="1"/>
  <c r="K12" i="1"/>
  <c r="J12" i="1"/>
</calcChain>
</file>

<file path=xl/sharedStrings.xml><?xml version="1.0" encoding="utf-8"?>
<sst xmlns="http://schemas.openxmlformats.org/spreadsheetml/2006/main" count="44" uniqueCount="41">
  <si>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</si>
  <si>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</si>
  <si>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</si>
  <si>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</si>
  <si>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</si>
  <si>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</si>
  <si>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</si>
  <si>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</si>
  <si>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</si>
  <si>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</si>
  <si>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</si>
  <si>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</si>
  <si>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</si>
  <si>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</si>
  <si>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</si>
  <si>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</si>
  <si>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</si>
  <si>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</si>
  <si>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</si>
  <si>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</si>
  <si>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</si>
  <si>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</si>
  <si>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</si>
  <si>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</si>
  <si>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</si>
  <si>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</si>
  <si>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</si>
  <si>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</si>
  <si>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</si>
  <si>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</si>
  <si>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</si>
  <si>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</si>
  <si>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</si>
  <si>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ЛОТ № СНГ-НВЛ - 02/09.25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</si>
  <si>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(спецодежда) в соответствии с прилагаемой Спецификацией №1</t>
    </r>
  </si>
  <si>
    <t>Спецодежда</t>
  </si>
  <si>
    <t>Комплект ТОК-200 II (р.104-108/170-176)</t>
  </si>
  <si>
    <t>ХМАО-Югра, Нижневартовский район, Самотлорское месторождение, площадка хранения ЦЭРТ №2 СНГ,максимальная удаленность 50 км от г. Нижневартовска</t>
  </si>
  <si>
    <t>Комплект ТОК-200 III (р.112-116/182-188)</t>
  </si>
  <si>
    <t>Костюм муж нефтяника,112-116/170-176</t>
  </si>
  <si>
    <t>Костюм муж нефтяника,128-132/182-188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</si>
</sst>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60" zoomScaleNormal="60" zoomScaleSheetLayoutView="70" workbookViewId="0">
      <selection activeCell="E16" sqref="E1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6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6" t="s">
        <v>11</v>
      </c>
      <c r="C3" s="66"/>
      <c r="D3" s="66"/>
      <c r="E3" s="66"/>
      <c r="F3" s="66"/>
      <c r="G3" s="66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7" t="s">
        <v>20</v>
      </c>
      <c r="C5" s="67"/>
      <c r="D5" s="67"/>
      <c r="E5" s="67"/>
      <c r="F5" s="67"/>
      <c r="G5" s="67"/>
      <c r="H5" s="67"/>
      <c r="I5" s="67"/>
      <c r="J5" s="67"/>
      <c r="K5" s="67"/>
    </row>
    <row r="6" spans="1:13" s="16" customFormat="1" x14ac:dyDescent="0.25"/>
    <row r="7" spans="1:13" s="16" customFormat="1" ht="22.5" x14ac:dyDescent="0.3">
      <c r="A7" s="68" t="s">
        <v>33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65" t="s">
        <v>34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42.75" customHeight="1" x14ac:dyDescent="0.3">
      <c r="A12" s="71" t="s">
        <v>35</v>
      </c>
      <c r="B12" s="60">
        <v>1</v>
      </c>
      <c r="C12" s="61" t="s">
        <v>36</v>
      </c>
      <c r="D12" s="54">
        <v>20226270</v>
      </c>
      <c r="E12" s="74" t="s">
        <v>37</v>
      </c>
      <c r="F12" s="55" t="s">
        <v>31</v>
      </c>
      <c r="G12" s="56">
        <v>10</v>
      </c>
      <c r="H12" s="47">
        <v>31302.16</v>
      </c>
      <c r="I12" s="58"/>
      <c r="J12" s="58">
        <f>ROUND(I12*G12,2)</f>
        <v>0</v>
      </c>
      <c r="K12" s="58">
        <f>L12-J12</f>
        <v>0</v>
      </c>
      <c r="L12" s="58">
        <f>ROUND(I12*G12*1.22,2)</f>
        <v>0</v>
      </c>
      <c r="M12" s="77" t="s">
        <v>22</v>
      </c>
    </row>
    <row r="13" spans="1:13" s="32" customFormat="1" ht="42.75" customHeight="1" x14ac:dyDescent="0.3">
      <c r="A13" s="72"/>
      <c r="B13" s="59">
        <v>2</v>
      </c>
      <c r="C13" s="61" t="s">
        <v>38</v>
      </c>
      <c r="D13" s="54">
        <v>20226280</v>
      </c>
      <c r="E13" s="75"/>
      <c r="F13" s="55" t="s">
        <v>31</v>
      </c>
      <c r="G13" s="56">
        <v>40</v>
      </c>
      <c r="H13" s="47">
        <v>24444.46</v>
      </c>
      <c r="I13" s="58"/>
      <c r="J13" s="58">
        <f>ROUND(I13*G13,2)</f>
        <v>0</v>
      </c>
      <c r="K13" s="58">
        <f>L13-J13</f>
        <v>0</v>
      </c>
      <c r="L13" s="58">
        <f t="shared" ref="L13:L15" si="0">ROUND(I13*G13*1.22,2)</f>
        <v>0</v>
      </c>
      <c r="M13" s="75"/>
    </row>
    <row r="14" spans="1:13" s="32" customFormat="1" ht="42.75" customHeight="1" x14ac:dyDescent="0.3">
      <c r="A14" s="72"/>
      <c r="B14" s="60">
        <v>3</v>
      </c>
      <c r="C14" s="57" t="s">
        <v>39</v>
      </c>
      <c r="D14" s="62">
        <v>20128306</v>
      </c>
      <c r="E14" s="75"/>
      <c r="F14" s="63" t="s">
        <v>31</v>
      </c>
      <c r="G14" s="64">
        <v>4</v>
      </c>
      <c r="H14" s="47">
        <v>26948.92</v>
      </c>
      <c r="I14" s="58"/>
      <c r="J14" s="58">
        <f>ROUND(I14*G14,2)</f>
        <v>0</v>
      </c>
      <c r="K14" s="58">
        <f>L14-J14</f>
        <v>0</v>
      </c>
      <c r="L14" s="58">
        <f t="shared" si="0"/>
        <v>0</v>
      </c>
      <c r="M14" s="75"/>
    </row>
    <row r="15" spans="1:13" s="32" customFormat="1" ht="42.75" customHeight="1" x14ac:dyDescent="0.3">
      <c r="A15" s="73"/>
      <c r="B15" s="49">
        <v>4</v>
      </c>
      <c r="C15" s="57" t="s">
        <v>40</v>
      </c>
      <c r="D15" s="62">
        <v>20399822</v>
      </c>
      <c r="E15" s="76"/>
      <c r="F15" s="63" t="s">
        <v>31</v>
      </c>
      <c r="G15" s="64">
        <v>7</v>
      </c>
      <c r="H15" s="47">
        <v>26948.92</v>
      </c>
      <c r="I15" s="58"/>
      <c r="J15" s="58">
        <f>ROUND(I15*G15,2)</f>
        <v>0</v>
      </c>
      <c r="K15" s="58">
        <f>L15-J15</f>
        <v>0</v>
      </c>
      <c r="L15" s="58">
        <f t="shared" si="0"/>
        <v>0</v>
      </c>
      <c r="M15" s="76"/>
    </row>
    <row r="16" spans="1:13" s="37" customFormat="1" ht="35.25" customHeight="1" x14ac:dyDescent="0.3">
      <c r="A16" s="33"/>
      <c r="B16" s="33"/>
      <c r="C16" s="34" t="s">
        <v>2</v>
      </c>
      <c r="D16" s="52"/>
      <c r="E16" s="28"/>
      <c r="F16" s="35"/>
      <c r="G16" s="45">
        <f>SUM(G12:G15)</f>
        <v>61</v>
      </c>
      <c r="H16" s="53"/>
      <c r="I16" s="36"/>
      <c r="J16" s="36">
        <f>SUM(J12:J15)</f>
        <v>0</v>
      </c>
      <c r="K16" s="36">
        <f>SUM(K12:K15)</f>
        <v>0</v>
      </c>
      <c r="L16" s="36">
        <f>SUM(L12:L15)</f>
        <v>0</v>
      </c>
      <c r="M16" s="49"/>
    </row>
    <row r="17" spans="1:12" s="30" customFormat="1" ht="32.25" customHeight="1" x14ac:dyDescent="0.3">
      <c r="A17" s="38" t="s">
        <v>32</v>
      </c>
      <c r="B17" s="39"/>
      <c r="C17" s="39"/>
      <c r="D17" s="41"/>
    </row>
    <row r="18" spans="1:12" s="30" customFormat="1" ht="32.25" customHeight="1" x14ac:dyDescent="0.3">
      <c r="A18" s="3"/>
      <c r="B18" s="3"/>
      <c r="C18" s="3"/>
      <c r="D18" s="41"/>
    </row>
    <row r="19" spans="1:12" s="17" customFormat="1" ht="23.25" x14ac:dyDescent="0.25">
      <c r="A19" s="3" t="s">
        <v>29</v>
      </c>
      <c r="B19" s="11"/>
      <c r="C19" s="11"/>
      <c r="D19" s="11"/>
      <c r="E19" s="11"/>
      <c r="F19" s="11"/>
      <c r="G19" s="11"/>
      <c r="H19" s="11"/>
      <c r="I19" s="11"/>
      <c r="J19" s="11"/>
      <c r="L19" s="18"/>
    </row>
    <row r="20" spans="1:12" s="17" customFormat="1" ht="48" customHeight="1" x14ac:dyDescent="0.25">
      <c r="A20" s="69" t="s">
        <v>28</v>
      </c>
      <c r="B20" s="69"/>
      <c r="C20" s="69"/>
      <c r="D20" s="69"/>
      <c r="E20" s="69"/>
      <c r="F20" s="69"/>
      <c r="G20" s="70"/>
      <c r="H20" s="70"/>
      <c r="I20" s="70"/>
      <c r="J20" s="70"/>
      <c r="K20" s="70"/>
      <c r="L20" s="1"/>
    </row>
    <row r="21" spans="1:12" x14ac:dyDescent="0.25">
      <c r="A21" s="29"/>
      <c r="B21" s="29"/>
      <c r="C21" s="29"/>
      <c r="D21" s="29"/>
      <c r="E21" s="29"/>
    </row>
    <row r="22" spans="1:12" s="3" customFormat="1" ht="18.75" x14ac:dyDescent="0.25">
      <c r="A22" s="3" t="s">
        <v>3</v>
      </c>
    </row>
    <row r="23" spans="1:12" s="3" customFormat="1" ht="18.75" x14ac:dyDescent="0.25">
      <c r="A23" s="2" t="s">
        <v>4</v>
      </c>
    </row>
    <row r="24" spans="1:12" s="3" customFormat="1" ht="20.25" x14ac:dyDescent="0.25">
      <c r="A24" s="7"/>
      <c r="B24" s="2"/>
    </row>
    <row r="25" spans="1:12" s="3" customFormat="1" ht="20.25" x14ac:dyDescent="0.25">
      <c r="A25" s="7"/>
      <c r="B25" s="2"/>
    </row>
    <row r="26" spans="1:12" s="3" customFormat="1" ht="18.75" x14ac:dyDescent="0.25">
      <c r="C26" s="4"/>
      <c r="D26" s="2"/>
    </row>
    <row r="27" spans="1:12" s="3" customFormat="1" ht="18.75" x14ac:dyDescent="0.3">
      <c r="B27" s="3" t="s">
        <v>27</v>
      </c>
      <c r="C27" s="19"/>
      <c r="D27" s="5" t="s">
        <v>5</v>
      </c>
    </row>
    <row r="28" spans="1:12" s="22" customFormat="1" ht="37.5" x14ac:dyDescent="0.25">
      <c r="C28" s="21" t="s">
        <v>6</v>
      </c>
      <c r="D28" s="20"/>
      <c r="E28" s="42" t="s">
        <v>7</v>
      </c>
      <c r="F28" s="22" t="s">
        <v>13</v>
      </c>
    </row>
    <row r="29" spans="1:12" s="3" customFormat="1" ht="18.75" x14ac:dyDescent="0.25">
      <c r="D29" s="2"/>
    </row>
    <row r="30" spans="1:12" s="3" customFormat="1" ht="18.75" x14ac:dyDescent="0.25">
      <c r="C30" s="3" t="s">
        <v>8</v>
      </c>
    </row>
    <row r="31" spans="1:12" s="3" customFormat="1" ht="18.75" x14ac:dyDescent="0.25">
      <c r="C31" s="6"/>
      <c r="E31" s="43" t="s">
        <v>9</v>
      </c>
    </row>
  </sheetData>
  <mergeCells count="8">
    <mergeCell ref="A9:M9"/>
    <mergeCell ref="B3:G3"/>
    <mergeCell ref="B5:K5"/>
    <mergeCell ref="A7:K7"/>
    <mergeCell ref="A20:K20"/>
    <mergeCell ref="A12:A15"/>
    <mergeCell ref="E12:E15"/>
    <mergeCell ref="M12:M15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2026-02-19T10:01:50Z</dcterms:modified>
</cp:coreProperties>
</file>